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6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theme="10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0" fontId="5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tabSelected="1" workbookViewId="0">
      <pane ySplit="1" topLeftCell="A2" activePane="bottomLeft" state="frozen"/>
    </sheetView>
  </sheetViews>
  <cols>
    <col min="1" max="1" width="52" customWidth="1"/>
    <col min="2" max="2" width="10.4" customWidth="1"/>
    <col min="3" max="3" width="9.1" customWidth="1"/>
    <col min="4" max="4" width="11.700000000000001" customWidth="1"/>
    <col min="5" max="5" width="20.8" customWidth="1"/>
    <col min="6" max="6" width="19.5" customWidth="1"/>
    <col min="7" max="7" width="18.2" customWidth="1"/>
    <col min="8" max="8" width="18.2" customWidth="1"/>
  </cols>
  <sheetData>
    <row r="1">
      <c t="inlineStr" r="A1" s="47">
        <is>
          <t>Peripheral</t>
        </is>
      </c>
      <c t="inlineStr" r="B1" s="47">
        <is>
          <t>PMIC SID</t>
        </is>
      </c>
      <c t="inlineStr" r="C1" s="47">
        <is>
          <t>Address</t>
        </is>
      </c>
      <c t="inlineStr" r="D1" s="47">
        <is>
          <t>Type</t>
        </is>
      </c>
      <c t="inlineStr" r="E1" s="47">
        <is>
          <t>Sub-Type</t>
        </is>
      </c>
      <c t="inlineStr" r="F1" s="47">
        <is>
          <t>Digital Version</t>
        </is>
      </c>
      <c t="inlineStr" r="G1" s="47">
        <is>
          <t>Analog Version</t>
        </is>
      </c>
      <c t="inlineStr" r="H1" s="47">
        <is>
          <t>Register Count</t>
        </is>
      </c>
    </row>
    <row r="2">
      <c t="str" r="A2" s="67">
        <f>HYPERLINK("http://ipcatalog.qualcomm.com/swi/chip/316/version/4837/module/3860891", "REVID")</f>
        <v>REVID</v>
      </c>
      <c r="B2" s="65">
        <v>0</v>
      </c>
      <c t="inlineStr" r="C2">
        <is>
          <t>0x100</t>
        </is>
      </c>
      <c r="H2" s="65">
        <v>10</v>
      </c>
    </row>
    <row r="3">
      <c t="str" r="A3" s="67">
        <f>HYPERLINK("http://ipcatalog.qualcomm.com/swi/chip/316/version/4837/module/3860895", "PBUS")</f>
        <v>PBUS</v>
      </c>
      <c r="B3" s="65">
        <v>0</v>
      </c>
      <c t="inlineStr" r="C3">
        <is>
          <t>0x400</t>
        </is>
      </c>
      <c t="inlineStr" r="D3">
        <is>
          <t>INTERFACE</t>
        </is>
      </c>
      <c t="inlineStr" r="E3">
        <is>
          <t>IBA_PBUS_LOGGER</t>
        </is>
      </c>
      <c t="n" r="F3">
        <v>0.2</v>
      </c>
      <c r="H3" s="65">
        <v>29</v>
      </c>
    </row>
    <row r="4">
      <c t="str" r="A4" s="67">
        <f>HYPERLINK("http://ipcatalog.qualcomm.com/swi/chip/316/version/4837/module/3860897", "INT")</f>
        <v>INT</v>
      </c>
      <c r="B4" s="65">
        <v>0</v>
      </c>
      <c t="inlineStr" r="C4">
        <is>
          <t>0x500</t>
        </is>
      </c>
      <c t="inlineStr" r="D4">
        <is>
          <t>INTERRUPT</t>
        </is>
      </c>
      <c t="inlineStr" r="E4">
        <is>
          <t>PIN_AND_SPMI_IRQ</t>
        </is>
      </c>
      <c t="n" r="F4">
        <v>1.2</v>
      </c>
      <c r="H4" s="65">
        <v>52</v>
      </c>
    </row>
    <row r="5">
      <c t="str" r="A5" s="67">
        <f>HYPERLINK("http://ipcatalog.qualcomm.com/swi/chip/316/version/4837/module/3860899", "SPMI")</f>
        <v>SPMI</v>
      </c>
      <c r="B5" s="65">
        <v>0</v>
      </c>
      <c t="inlineStr" r="C5">
        <is>
          <t>0x600</t>
        </is>
      </c>
      <c t="inlineStr" r="D5">
        <is>
          <t>INTERFACE</t>
        </is>
      </c>
      <c t="inlineStr" r="E5">
        <is>
          <t>SPMI_I2C</t>
        </is>
      </c>
      <c t="n" r="F5">
        <v>3.0</v>
      </c>
      <c t="n" r="G5">
        <v>0.0</v>
      </c>
      <c r="H5" s="65">
        <v>45</v>
      </c>
    </row>
    <row r="6">
      <c t="str" r="A6" s="67">
        <f>HYPERLINK("http://ipcatalog.qualcomm.com/swi/chip/316/version/4837/module/3860901", "PON_PBS")</f>
        <v>PON_PBS</v>
      </c>
      <c r="B6" s="65">
        <v>0</v>
      </c>
      <c t="inlineStr" r="C6">
        <is>
          <t>0x800</t>
        </is>
      </c>
      <c t="inlineStr" r="D6">
        <is>
          <t>PON</t>
        </is>
      </c>
      <c t="inlineStr" r="E6">
        <is>
          <t>PON_GEN2_PRIMARY</t>
        </is>
      </c>
      <c t="n" r="F6">
        <v>1.1</v>
      </c>
      <c r="G6" s="66">
        <v>0.17</v>
      </c>
      <c r="H6" s="65">
        <v>97</v>
      </c>
    </row>
    <row r="7">
      <c t="str" r="A7" s="67">
        <f>HYPERLINK("http://ipcatalog.qualcomm.com/swi/chip/316/version/4837/module/3860903", "MISC")</f>
        <v>MISC</v>
      </c>
      <c r="B7" s="65">
        <v>0</v>
      </c>
      <c t="inlineStr" r="C7">
        <is>
          <t>0x900</t>
        </is>
      </c>
      <c t="inlineStr" r="D7">
        <is>
          <t>MISC</t>
        </is>
      </c>
      <c t="inlineStr" r="E7">
        <is>
          <t>MISC_Puhi</t>
        </is>
      </c>
      <c t="n" r="F7">
        <v>0.0</v>
      </c>
      <c t="n" r="G7">
        <v>0.1</v>
      </c>
      <c r="H7" s="65">
        <v>40</v>
      </c>
    </row>
    <row r="8">
      <c t="str" r="A8" s="67">
        <f>HYPERLINK("http://ipcatalog.qualcomm.com/swi/chip/316/version/4837/module/3860905", "TEMP_ALARM")</f>
        <v>TEMP_ALARM</v>
      </c>
      <c r="B8" s="65">
        <v>0</v>
      </c>
      <c t="inlineStr" r="C8">
        <is>
          <t>0xA00</t>
        </is>
      </c>
      <c t="inlineStr" r="D8">
        <is>
          <t>ALARM</t>
        </is>
      </c>
      <c t="inlineStr" r="E8">
        <is>
          <t>TEMP_GEN2</t>
        </is>
      </c>
      <c t="n" r="F8">
        <v>1.1</v>
      </c>
      <c t="n" r="G8">
        <v>2.0</v>
      </c>
      <c r="H8" s="65">
        <v>30</v>
      </c>
    </row>
    <row r="9">
      <c t="str" r="A9" s="67">
        <f>HYPERLINK("http://ipcatalog.qualcomm.com/swi/chip/316/version/4837/module/3860907", "MBG1")</f>
        <v>MBG1</v>
      </c>
      <c r="B9" s="65">
        <v>0</v>
      </c>
      <c t="inlineStr" r="C9">
        <is>
          <t>0xB00</t>
        </is>
      </c>
      <c t="inlineStr" r="D9">
        <is>
          <t>MBG</t>
        </is>
      </c>
      <c t="inlineStr" r="E9">
        <is>
          <t>MBG_GEN2</t>
        </is>
      </c>
      <c t="n" r="F9">
        <v>2.0</v>
      </c>
      <c t="n" r="G9">
        <v>2.0</v>
      </c>
      <c r="H9" s="65">
        <v>39</v>
      </c>
    </row>
    <row r="10">
      <c t="str" r="A10" s="67">
        <f>HYPERLINK("http://ipcatalog.qualcomm.com/swi/chip/316/version/4837/module/3860909", "VDDGEN")</f>
        <v>VDDGEN</v>
      </c>
      <c r="B10" s="65">
        <v>0</v>
      </c>
      <c t="inlineStr" r="C10">
        <is>
          <t>0xE00</t>
        </is>
      </c>
      <c t="inlineStr" r="D10">
        <is>
          <t>VDD_GEN</t>
        </is>
      </c>
      <c t="inlineStr" r="E10">
        <is>
          <t>CORE_caplessDVDD</t>
        </is>
      </c>
      <c t="n" r="F10">
        <v>0.1</v>
      </c>
      <c t="n" r="G10">
        <v>0.2</v>
      </c>
      <c r="H10" s="65">
        <v>27</v>
      </c>
    </row>
    <row r="11">
      <c t="str" r="A11" s="67">
        <f>HYPERLINK("http://ipcatalog.qualcomm.com/swi/chip/316/version/4837/module/3860911", "SPMI_MONITOR")</f>
        <v>SPMI_MONITOR</v>
      </c>
      <c r="B11" s="65">
        <v>0</v>
      </c>
      <c t="inlineStr" r="C11">
        <is>
          <t>0xF00</t>
        </is>
      </c>
      <c t="inlineStr" r="D11">
        <is>
          <t>INTERFACE</t>
        </is>
      </c>
      <c t="inlineStr" r="E11">
        <is>
          <t>SPMI_MONITOR</t>
        </is>
      </c>
      <c t="n" r="F11">
        <v>0.1</v>
      </c>
      <c r="H11" s="65">
        <v>18</v>
      </c>
    </row>
    <row r="12">
      <c t="str" r="A12" s="67">
        <f>HYPERLINK("http://ipcatalog.qualcomm.com/swi/chip/316/version/4837/module/3860913", "RCS_MSGR")</f>
        <v>RCS_MSGR</v>
      </c>
      <c r="B12" s="65">
        <v>0</v>
      </c>
      <c t="inlineStr" r="C12">
        <is>
          <t>0x1000</t>
        </is>
      </c>
      <c t="inlineStr" r="D12">
        <is>
          <t>INTERFACE</t>
        </is>
      </c>
      <c t="inlineStr" r="E12">
        <is>
          <t>RCS_MSGR</t>
        </is>
      </c>
      <c t="n" r="F12">
        <v>1.8</v>
      </c>
      <c r="H12" s="65">
        <v>27</v>
      </c>
    </row>
    <row r="13">
      <c t="str" r="A13" s="67">
        <f>HYPERLINK("http://ipcatalog.qualcomm.com/swi/chip/316/version/4837/module/3860915", "PON_HLOS")</f>
        <v>PON_HLOS</v>
      </c>
      <c r="B13" s="65">
        <v>0</v>
      </c>
      <c t="inlineStr" r="C13">
        <is>
          <t>0x1300</t>
        </is>
      </c>
      <c t="inlineStr" r="D13">
        <is>
          <t>PON</t>
        </is>
      </c>
      <c t="inlineStr" r="E13">
        <is>
          <t>PON_HLOS_GEN3</t>
        </is>
      </c>
      <c t="n" r="F13">
        <v>1.1</v>
      </c>
      <c t="n" r="G13">
        <v>0.0</v>
      </c>
      <c r="H13" s="65">
        <v>26</v>
      </c>
    </row>
    <row r="14">
      <c t="str" r="A14" s="67">
        <f>HYPERLINK("http://ipcatalog.qualcomm.com/swi/chip/316/version/4837/module/3860917", "PBS_CORE")</f>
        <v>PBS_CORE</v>
      </c>
      <c r="B14" s="65">
        <v>0</v>
      </c>
      <c t="inlineStr" r="C14">
        <is>
          <t>0x1600</t>
        </is>
      </c>
      <c t="inlineStr" r="D14">
        <is>
          <t>PBS</t>
        </is>
      </c>
      <c t="inlineStr" r="E14">
        <is>
          <t>PBS_CORE</t>
        </is>
      </c>
      <c t="n" r="F14">
        <v>5.0</v>
      </c>
      <c t="n" r="G14">
        <v>0.0</v>
      </c>
      <c r="H14" s="65">
        <v>95</v>
      </c>
    </row>
    <row r="15">
      <c t="str" r="A15" s="67">
        <f>HYPERLINK("http://ipcatalog.qualcomm.com/swi/chip/316/version/4837/module/3860919", "PBS_CLIENT0")</f>
        <v>PBS_CLIENT0</v>
      </c>
      <c r="B15" s="65">
        <v>0</v>
      </c>
      <c t="inlineStr" r="C15">
        <is>
          <t>0x1700</t>
        </is>
      </c>
      <c t="inlineStr" r="D15">
        <is>
          <t>PBS</t>
        </is>
      </c>
      <c t="inlineStr" r="E15">
        <is>
          <t>PBS_CLIENT_1TRIG</t>
        </is>
      </c>
      <c t="n" r="F15">
        <v>0.1</v>
      </c>
      <c t="n" r="G15">
        <v>0.0</v>
      </c>
      <c r="H15" s="65">
        <v>35</v>
      </c>
    </row>
    <row r="16">
      <c t="str" r="A16" s="67">
        <f>HYPERLINK("http://ipcatalog.qualcomm.com/swi/chip/316/version/4837/module/3860921", "PBS_CLIENT1")</f>
        <v>PBS_CLIENT1</v>
      </c>
      <c r="B16" s="65">
        <v>0</v>
      </c>
      <c t="inlineStr" r="C16">
        <is>
          <t>0x1800</t>
        </is>
      </c>
      <c t="inlineStr" r="D16">
        <is>
          <t>PBS</t>
        </is>
      </c>
      <c t="inlineStr" r="E16">
        <is>
          <t>PBS_CLIENT_4TRIG</t>
        </is>
      </c>
      <c t="n" r="F16">
        <v>0.1</v>
      </c>
      <c t="n" r="G16">
        <v>0.0</v>
      </c>
      <c r="H16" s="65">
        <v>36</v>
      </c>
    </row>
    <row r="17">
      <c t="str" r="A17" s="67">
        <f>HYPERLINK("http://ipcatalog.qualcomm.com/swi/chip/316/version/4837/module/3860923", "MISC_PBS1")</f>
        <v>MISC_PBS1</v>
      </c>
      <c r="B17" s="65">
        <v>0</v>
      </c>
      <c t="inlineStr" r="C17">
        <is>
          <t>0x1C00</t>
        </is>
      </c>
      <c t="inlineStr" r="D17">
        <is>
          <t>MISC</t>
        </is>
      </c>
      <c t="inlineStr" r="E17">
        <is>
          <t>MISC_PBS_8TRIG</t>
        </is>
      </c>
      <c t="n" r="F17">
        <v>0.0</v>
      </c>
      <c r="H17" s="65">
        <v>26</v>
      </c>
    </row>
    <row r="18">
      <c t="str" r="A18" s="67">
        <f>HYPERLINK("http://ipcatalog.qualcomm.com/swi/chip/316/version/4837/module/3860925", "MISC_PBS2")</f>
        <v>MISC_PBS2</v>
      </c>
      <c r="B18" s="65">
        <v>0</v>
      </c>
      <c t="inlineStr" r="C18">
        <is>
          <t>0x1D00</t>
        </is>
      </c>
      <c t="inlineStr" r="D18">
        <is>
          <t>MISC</t>
        </is>
      </c>
      <c t="inlineStr" r="E18">
        <is>
          <t>MISC_PBS_8TRIG</t>
        </is>
      </c>
      <c t="n" r="F18">
        <v>0.0</v>
      </c>
      <c r="H18" s="65">
        <v>26</v>
      </c>
    </row>
    <row r="19">
      <c t="str" r="A19" s="67">
        <f>HYPERLINK("http://ipcatalog.qualcomm.com/swi/chip/316/version/4837/module/3860927", "MISC_PBS3")</f>
        <v>MISC_PBS3</v>
      </c>
      <c r="B19" s="65">
        <v>0</v>
      </c>
      <c t="inlineStr" r="C19">
        <is>
          <t>0x1E00</t>
        </is>
      </c>
      <c t="inlineStr" r="D19">
        <is>
          <t>MISC</t>
        </is>
      </c>
      <c t="inlineStr" r="E19">
        <is>
          <t>MISC_PBS_8TRIG</t>
        </is>
      </c>
      <c t="n" r="F19">
        <v>0.0</v>
      </c>
      <c r="H19" s="65">
        <v>26</v>
      </c>
    </row>
    <row r="20">
      <c t="str" r="A20" s="67">
        <f>HYPERLINK("http://ipcatalog.qualcomm.com/swi/chip/316/version/4837/module/3860929", "SCPQ_P_CHGR")</f>
        <v>SCPQ_P_CHGR</v>
      </c>
      <c r="B20" s="65">
        <v>0</v>
      </c>
      <c t="inlineStr" r="C20">
        <is>
          <t>0x2600</t>
        </is>
      </c>
      <c t="inlineStr" r="D20">
        <is>
          <t>CHARGER</t>
        </is>
      </c>
      <c t="inlineStr" r="E20">
        <is>
          <t>CHGR</t>
        </is>
      </c>
      <c r="H20" s="65">
        <v>84</v>
      </c>
    </row>
    <row r="21">
      <c t="str" r="A21" s="67">
        <f>HYPERLINK("http://ipcatalog.qualcomm.com/swi/chip/316/version/4837/module/3860931", "SCPQ_P_SCPQ")</f>
        <v>SCPQ_P_SCPQ</v>
      </c>
      <c r="B21" s="65">
        <v>0</v>
      </c>
      <c t="inlineStr" r="C21">
        <is>
          <t>0x2700</t>
        </is>
      </c>
      <c t="inlineStr" r="D21">
        <is>
          <t>CHARGER</t>
        </is>
      </c>
      <c t="inlineStr" r="E21">
        <is>
          <t>DCDC</t>
        </is>
      </c>
      <c r="H21" s="65">
        <v>66</v>
      </c>
    </row>
    <row r="22">
      <c t="str" r="A22" s="67">
        <f>HYPERLINK("http://ipcatalog.qualcomm.com/swi/chip/316/version/4837/module/3860933", "SCPQ_P_BATIF")</f>
        <v>SCPQ_P_BATIF</v>
      </c>
      <c r="B22" s="65">
        <v>0</v>
      </c>
      <c t="inlineStr" r="C22">
        <is>
          <t>0x2800</t>
        </is>
      </c>
      <c t="inlineStr" r="D22">
        <is>
          <t>CHARGER</t>
        </is>
      </c>
      <c t="inlineStr" r="E22">
        <is>
          <t>BATIF</t>
        </is>
      </c>
      <c r="H22" s="65">
        <v>87</v>
      </c>
    </row>
    <row r="23">
      <c t="str" r="A23" s="67">
        <f>HYPERLINK("http://ipcatalog.qualcomm.com/swi/chip/316/version/4837/module/3860935", "SCPQ_P_USB")</f>
        <v>SCPQ_P_USB</v>
      </c>
      <c r="B23" s="65">
        <v>0</v>
      </c>
      <c t="inlineStr" r="C23">
        <is>
          <t>0x2900</t>
        </is>
      </c>
      <c t="inlineStr" r="D23">
        <is>
          <t>CHARGER</t>
        </is>
      </c>
      <c t="inlineStr" r="E23">
        <is>
          <t>USB</t>
        </is>
      </c>
      <c r="H23" s="65">
        <v>82</v>
      </c>
    </row>
    <row r="24">
      <c t="str" r="A24" s="67">
        <f>HYPERLINK("http://ipcatalog.qualcomm.com/swi/chip/316/version/4837/module/3860937", "SCPQ_P_WLS")</f>
        <v>SCPQ_P_WLS</v>
      </c>
      <c r="B24" s="65">
        <v>0</v>
      </c>
      <c t="inlineStr" r="C24">
        <is>
          <t>0x2A00</t>
        </is>
      </c>
      <c t="inlineStr" r="D24">
        <is>
          <t>CHARGER</t>
        </is>
      </c>
      <c t="inlineStr" r="E24">
        <is>
          <t>DC</t>
        </is>
      </c>
      <c r="H24" s="65">
        <v>33</v>
      </c>
    </row>
    <row r="25">
      <c t="str" r="A25" s="67">
        <f>HYPERLINK("http://ipcatalog.qualcomm.com/swi/chip/316/version/4837/module/3860939", "SCPQ_P_TYPEC")</f>
        <v>SCPQ_P_TYPEC</v>
      </c>
      <c r="B25" s="65">
        <v>0</v>
      </c>
      <c t="inlineStr" r="C25">
        <is>
          <t>0x2B00</t>
        </is>
      </c>
      <c t="inlineStr" r="D25">
        <is>
          <t>CHARGER</t>
        </is>
      </c>
      <c t="inlineStr" r="E25">
        <is>
          <t>TYPE_C</t>
        </is>
      </c>
      <c r="H25" s="65">
        <v>78</v>
      </c>
    </row>
    <row r="26">
      <c t="str" r="A26" s="67">
        <f>HYPERLINK("http://ipcatalog.qualcomm.com/swi/chip/316/version/4837/module/3860941", "SCPQ_P_MISC")</f>
        <v>SCPQ_P_MISC</v>
      </c>
      <c r="B26" s="65">
        <v>0</v>
      </c>
      <c t="inlineStr" r="C26">
        <is>
          <t>0x2C00</t>
        </is>
      </c>
      <c t="inlineStr" r="D26">
        <is>
          <t>CHARGER</t>
        </is>
      </c>
      <c t="inlineStr" r="E26">
        <is>
          <t>MISC</t>
        </is>
      </c>
      <c t="n" r="F26">
        <v>0.0</v>
      </c>
      <c t="n" r="G26">
        <v>1.0</v>
      </c>
      <c r="H26" s="65">
        <v>127</v>
      </c>
    </row>
    <row r="27">
      <c t="str" r="A27" s="67">
        <f>HYPERLINK("http://ipcatalog.qualcomm.com/swi/chip/316/version/4837/module/3860943", "USB_PD_PHY")</f>
        <v>USB_PD_PHY</v>
      </c>
      <c r="B27" s="65">
        <v>0</v>
      </c>
      <c t="inlineStr" r="C27">
        <is>
          <t>0x2D00</t>
        </is>
      </c>
      <c t="inlineStr" r="D27">
        <is>
          <t>CHARGER</t>
        </is>
      </c>
      <c t="inlineStr" r="E27">
        <is>
          <t>SCHG8998_PDPHY</t>
        </is>
      </c>
      <c t="n" r="F27">
        <v>2.1</v>
      </c>
      <c t="n" r="G27">
        <v>3.0</v>
      </c>
      <c r="H27" s="65">
        <v>49</v>
      </c>
    </row>
    <row r="28">
      <c t="str" r="A28" s="67">
        <f>HYPERLINK("http://ipcatalog.qualcomm.com/swi/chip/316/version/4837/module/3860945", "ADC_QBG7_CMN2")</f>
        <v>ADC_QBG7_CMN2</v>
      </c>
      <c r="B28" s="65">
        <v>0</v>
      </c>
      <c t="inlineStr" r="C28">
        <is>
          <t>0x3000</t>
        </is>
      </c>
      <c t="inlineStr" r="D28">
        <is>
          <t>ADC</t>
        </is>
      </c>
      <c t="inlineStr" r="E28">
        <is>
          <t>ADC_CMN2</t>
        </is>
      </c>
      <c t="n" r="F28">
        <v>0.0</v>
      </c>
      <c t="n" r="G28">
        <v>0.5</v>
      </c>
      <c r="H28" s="65">
        <v>24</v>
      </c>
    </row>
    <row r="29">
      <c t="str" r="A29" s="67">
        <f>HYPERLINK("http://ipcatalog.qualcomm.com/swi/chip/316/version/4837/module/3860947", "ADC_QBG3_PBS")</f>
        <v>ADC_QBG3_PBS</v>
      </c>
      <c r="B29" s="65">
        <v>0</v>
      </c>
      <c t="inlineStr" r="C29">
        <is>
          <t>0x3600</t>
        </is>
      </c>
      <c t="inlineStr" r="D29">
        <is>
          <t>ADC</t>
        </is>
      </c>
      <c t="inlineStr" r="E29">
        <is>
          <t>ADC_PBS</t>
        </is>
      </c>
      <c t="n" r="F29">
        <v>0.0</v>
      </c>
      <c t="n" r="G29">
        <v>0.0</v>
      </c>
      <c r="H29" s="65">
        <v>35</v>
      </c>
    </row>
    <row r="30">
      <c t="str" r="A30" s="67">
        <f>HYPERLINK("http://ipcatalog.qualcomm.com/swi/chip/316/version/4837/module/3860949", "ADC_QBG6_CMN")</f>
        <v>ADC_QBG6_CMN</v>
      </c>
      <c r="B30" s="65">
        <v>0</v>
      </c>
      <c t="inlineStr" r="C30">
        <is>
          <t>0x3900</t>
        </is>
      </c>
      <c t="inlineStr" r="D30">
        <is>
          <t>ADC</t>
        </is>
      </c>
      <c t="inlineStr" r="E30">
        <is>
          <t>ADC_CMN</t>
        </is>
      </c>
      <c t="n" r="F30">
        <v>0.0</v>
      </c>
      <c t="n" r="G30">
        <v>0.1</v>
      </c>
      <c r="H30" s="65">
        <v>39</v>
      </c>
    </row>
    <row r="31">
      <c t="str" r="A31" s="67">
        <f>HYPERLINK("http://ipcatalog.qualcomm.com/swi/chip/316/version/4837/module/3860951", "ADC_QBG4_CAL")</f>
        <v>ADC_QBG4_CAL</v>
      </c>
      <c r="B31" s="65">
        <v>0</v>
      </c>
      <c t="inlineStr" r="C31">
        <is>
          <t>0x3A00</t>
        </is>
      </c>
      <c t="inlineStr" r="D31">
        <is>
          <t>ADC</t>
        </is>
      </c>
      <c t="inlineStr" r="E31">
        <is>
          <t>ADC_CAL</t>
        </is>
      </c>
      <c t="n" r="F31">
        <v>0.0</v>
      </c>
      <c t="n" r="G31">
        <v>0.0</v>
      </c>
      <c r="H31" s="65">
        <v>37</v>
      </c>
    </row>
    <row r="32">
      <c t="str" r="A32" s="67">
        <f>HYPERLINK("http://ipcatalog.qualcomm.com/swi/chip/316/version/4837/module/3860953", "BMD")</f>
        <v>BMD</v>
      </c>
      <c r="B32" s="65">
        <v>0</v>
      </c>
      <c t="inlineStr" r="C32">
        <is>
          <t>0x3C00</t>
        </is>
      </c>
      <c t="inlineStr" r="D32">
        <is>
          <t>ALARM</t>
        </is>
      </c>
      <c t="inlineStr" r="E32">
        <is>
          <t>BMD</t>
        </is>
      </c>
      <c t="n" r="F32">
        <v>0.1</v>
      </c>
      <c t="n" r="G32">
        <v>0.0</v>
      </c>
      <c r="H32" s="65">
        <v>38</v>
      </c>
    </row>
    <row r="33">
      <c t="str" r="A33" s="67">
        <f>HYPERLINK("http://ipcatalog.qualcomm.com/swi/chip/316/version/4837/module/3860955", "BSI")</f>
        <v>BSI</v>
      </c>
      <c r="B33" s="65">
        <v>0</v>
      </c>
      <c t="inlineStr" r="C33">
        <is>
          <t>0x3D00</t>
        </is>
      </c>
      <c t="inlineStr" r="D33">
        <is>
          <t>CHARGER</t>
        </is>
      </c>
      <c t="inlineStr" r="E33">
        <is>
          <t>BSI_MIPI_BIF</t>
        </is>
      </c>
      <c t="n" r="F33">
        <v>1.0</v>
      </c>
      <c t="n" r="G33">
        <v>0.0</v>
      </c>
      <c r="H33" s="65">
        <v>62</v>
      </c>
    </row>
    <row r="34">
      <c t="str" r="A34" s="67">
        <f>HYPERLINK("http://ipcatalog.qualcomm.com/swi/chip/316/version/4837/module/3860957", "BCLBIG_COMP")</f>
        <v>BCLBIG_COMP</v>
      </c>
      <c r="B34" s="65">
        <v>0</v>
      </c>
      <c t="inlineStr" r="C34">
        <is>
          <t>0x4700</t>
        </is>
      </c>
      <c t="inlineStr" r="D34">
        <is>
          <t>ALARM</t>
        </is>
      </c>
      <c t="inlineStr" r="E34">
        <is>
          <t>BCL_COMP</t>
        </is>
      </c>
      <c t="n" r="F34">
        <v>2.0</v>
      </c>
      <c t="n" r="G34">
        <v>1.0</v>
      </c>
      <c r="H34" s="65">
        <v>94</v>
      </c>
    </row>
    <row r="35">
      <c t="str" r="A35" s="67">
        <f>HYPERLINK("http://ipcatalog.qualcomm.com/swi/chip/316/version/4837/module/3860959", "BCLBIG_PLM")</f>
        <v>BCLBIG_PLM</v>
      </c>
      <c r="B35" s="65">
        <v>0</v>
      </c>
      <c t="inlineStr" r="C35">
        <is>
          <t>0x4800</t>
        </is>
      </c>
      <c t="inlineStr" r="D35">
        <is>
          <t>ALARM</t>
        </is>
      </c>
      <c t="inlineStr" r="E35">
        <is>
          <t>BCL_D_PLM</t>
        </is>
      </c>
      <c r="H35" s="65">
        <v>18</v>
      </c>
    </row>
    <row r="36">
      <c t="str" r="A36" s="67">
        <f>HYPERLINK("http://ipcatalog.qualcomm.com/swi/chip/316/version/4837/module/3860961", "QBG_BATT_IRQ")</f>
        <v>QBG_BATT_IRQ</v>
      </c>
      <c r="B36" s="65">
        <v>0</v>
      </c>
      <c t="inlineStr" r="C36">
        <is>
          <t>0x4E00</t>
        </is>
      </c>
      <c t="inlineStr" r="D36">
        <is>
          <t>BMS</t>
        </is>
      </c>
      <c t="inlineStr" r="E36">
        <is>
          <t>QBG_IRQ</t>
        </is>
      </c>
      <c t="n" r="F36">
        <v>0.0</v>
      </c>
      <c r="H36" s="65">
        <v>15</v>
      </c>
    </row>
    <row r="37">
      <c t="str" r="A37" s="67">
        <f>HYPERLINK("http://ipcatalog.qualcomm.com/swi/chip/316/version/4837/module/3860963", "QBG_BATT_MAIN")</f>
        <v>QBG_BATT_MAIN</v>
      </c>
      <c r="B37" s="65">
        <v>0</v>
      </c>
      <c t="inlineStr" r="C37">
        <is>
          <t>0x4F00</t>
        </is>
      </c>
      <c t="inlineStr" r="D37">
        <is>
          <t>BMS</t>
        </is>
      </c>
      <c t="inlineStr" r="E37">
        <is>
          <t>QBG_MAIN</t>
        </is>
      </c>
      <c t="n" r="F37">
        <v>0.0</v>
      </c>
      <c r="H37" s="65">
        <v>107</v>
      </c>
    </row>
    <row r="38">
      <c t="str" r="A38" s="67">
        <f>HYPERLINK("http://ipcatalog.qualcomm.com/swi/chip/316/version/4837/module/3860965", "CLK_DIST")</f>
        <v>CLK_DIST</v>
      </c>
      <c r="B38" s="65">
        <v>0</v>
      </c>
      <c t="inlineStr" r="C38">
        <is>
          <t>0x5100</t>
        </is>
      </c>
      <c t="inlineStr" r="D38">
        <is>
          <t>CLOCK</t>
        </is>
      </c>
      <c t="inlineStr" r="E38">
        <is>
          <t>CLK_DIST</t>
        </is>
      </c>
      <c t="n" r="F38">
        <v>9.1</v>
      </c>
      <c t="n" r="G38">
        <v>6.0</v>
      </c>
      <c r="H38" s="65">
        <v>56</v>
      </c>
    </row>
    <row r="39">
      <c t="str" r="A39" s="67">
        <f>HYPERLINK("http://ipcatalog.qualcomm.com/swi/chip/316/version/4837/module/3860967", "DIV_CLK1")</f>
        <v>DIV_CLK1</v>
      </c>
      <c r="B39" s="65">
        <v>0</v>
      </c>
      <c t="inlineStr" r="C39">
        <is>
          <t>0x5E00</t>
        </is>
      </c>
      <c t="inlineStr" r="D39">
        <is>
          <t>CLOCK</t>
        </is>
      </c>
      <c t="inlineStr" r="E39">
        <is>
          <t>DIV_CLK</t>
        </is>
      </c>
      <c t="n" r="F39">
        <v>1.0</v>
      </c>
      <c r="H39" s="65">
        <v>24</v>
      </c>
    </row>
    <row r="40">
      <c t="str" r="A40" s="67">
        <f>HYPERLINK("http://ipcatalog.qualcomm.com/swi/chip/316/version/4837/module/3860969", "CALRC3")</f>
        <v>CALRC3</v>
      </c>
      <c r="B40" s="65">
        <v>0</v>
      </c>
      <c t="inlineStr" r="C40">
        <is>
          <t>0x5F00</t>
        </is>
      </c>
      <c t="inlineStr" r="D40">
        <is>
          <t>CLOCK</t>
        </is>
      </c>
      <c t="inlineStr" r="E40">
        <is>
          <t>CALRC_3</t>
        </is>
      </c>
      <c t="n" r="F40">
        <v>1.0</v>
      </c>
      <c t="n" r="G40">
        <v>1.0</v>
      </c>
      <c r="H40" s="65">
        <v>45</v>
      </c>
    </row>
    <row r="41">
      <c t="str" r="A41" s="67">
        <f>HYPERLINK("http://ipcatalog.qualcomm.com/swi/chip/316/version/4837/module/3860971", "GPIO01")</f>
        <v>GPIO01</v>
      </c>
      <c r="B41" s="65">
        <v>0</v>
      </c>
      <c t="inlineStr" r="C41">
        <is>
          <t>0x8800</t>
        </is>
      </c>
      <c t="inlineStr" r="D41">
        <is>
          <t>GPIO</t>
        </is>
      </c>
      <c t="inlineStr" r="E41">
        <is>
          <t>GPIO_MV</t>
        </is>
      </c>
      <c t="n" r="F41">
        <v>2.2</v>
      </c>
      <c t="n" r="G41">
        <v>2.0</v>
      </c>
      <c r="H41" s="65">
        <v>31</v>
      </c>
    </row>
    <row r="42">
      <c t="str" r="A42" s="67">
        <f>HYPERLINK("http://ipcatalog.qualcomm.com/swi/chip/316/version/4837/module/3860973", "GPIO02")</f>
        <v>GPIO02</v>
      </c>
      <c r="B42" s="65">
        <v>0</v>
      </c>
      <c t="inlineStr" r="C42">
        <is>
          <t>0x8900</t>
        </is>
      </c>
      <c t="inlineStr" r="D42">
        <is>
          <t>GPIO</t>
        </is>
      </c>
      <c t="inlineStr" r="E42">
        <is>
          <t>GPIO_MV</t>
        </is>
      </c>
      <c t="n" r="F42">
        <v>2.2</v>
      </c>
      <c t="n" r="G42">
        <v>2.0</v>
      </c>
      <c r="H42" s="65">
        <v>31</v>
      </c>
    </row>
    <row r="43">
      <c t="str" r="A43" s="67">
        <f>HYPERLINK("http://ipcatalog.qualcomm.com/swi/chip/316/version/4837/module/3860975", "GPIO03")</f>
        <v>GPIO03</v>
      </c>
      <c r="B43" s="65">
        <v>0</v>
      </c>
      <c t="inlineStr" r="C43">
        <is>
          <t>0x8A00</t>
        </is>
      </c>
      <c t="inlineStr" r="D43">
        <is>
          <t>GPIO</t>
        </is>
      </c>
      <c t="inlineStr" r="E43">
        <is>
          <t>GPIO_MV</t>
        </is>
      </c>
      <c t="n" r="F43">
        <v>2.2</v>
      </c>
      <c t="n" r="G43">
        <v>2.0</v>
      </c>
      <c r="H43" s="65">
        <v>31</v>
      </c>
    </row>
    <row r="44">
      <c t="str" r="A44" s="67">
        <f>HYPERLINK("http://ipcatalog.qualcomm.com/swi/chip/316/version/4837/module/3860977", "GPIO04")</f>
        <v>GPIO04</v>
      </c>
      <c r="B44" s="65">
        <v>0</v>
      </c>
      <c t="inlineStr" r="C44">
        <is>
          <t>0x8B00</t>
        </is>
      </c>
      <c t="inlineStr" r="D44">
        <is>
          <t>GPIO</t>
        </is>
      </c>
      <c t="inlineStr" r="E44">
        <is>
          <t>GPIO_MV</t>
        </is>
      </c>
      <c t="n" r="F44">
        <v>2.2</v>
      </c>
      <c t="n" r="G44">
        <v>2.0</v>
      </c>
      <c r="H44" s="65">
        <v>31</v>
      </c>
    </row>
    <row r="45">
      <c t="str" r="A45" s="67">
        <f>HYPERLINK("http://ipcatalog.qualcomm.com/swi/chip/316/version/4837/module/3860979", "GPIO05")</f>
        <v>GPIO05</v>
      </c>
      <c r="B45" s="65">
        <v>0</v>
      </c>
      <c t="inlineStr" r="C45">
        <is>
          <t>0x8C00</t>
        </is>
      </c>
      <c t="inlineStr" r="D45">
        <is>
          <t>GPIO</t>
        </is>
      </c>
      <c t="inlineStr" r="E45">
        <is>
          <t>GPIO_LV</t>
        </is>
      </c>
      <c t="n" r="F45">
        <v>2.2</v>
      </c>
      <c t="n" r="G45">
        <v>2.0</v>
      </c>
      <c r="H45" s="65">
        <v>31</v>
      </c>
    </row>
    <row r="46">
      <c t="str" r="A46" s="67">
        <f>HYPERLINK("http://ipcatalog.qualcomm.com/swi/chip/316/version/4837/module/3860981", "GPIO06")</f>
        <v>GPIO06</v>
      </c>
      <c r="B46" s="65">
        <v>0</v>
      </c>
      <c t="inlineStr" r="C46">
        <is>
          <t>0x8D00</t>
        </is>
      </c>
      <c t="inlineStr" r="D46">
        <is>
          <t>GPIO</t>
        </is>
      </c>
      <c t="inlineStr" r="E46">
        <is>
          <t>GPIO_LV</t>
        </is>
      </c>
      <c t="n" r="F46">
        <v>2.2</v>
      </c>
      <c t="n" r="G46">
        <v>2.0</v>
      </c>
      <c r="H46" s="65">
        <v>31</v>
      </c>
    </row>
    <row r="47">
      <c t="str" r="A47" s="67">
        <f>HYPERLINK("http://ipcatalog.qualcomm.com/swi/chip/316/version/4837/module/3860983", "GPIO07")</f>
        <v>GPIO07</v>
      </c>
      <c r="B47" s="65">
        <v>0</v>
      </c>
      <c t="inlineStr" r="C47">
        <is>
          <t>0x8E00</t>
        </is>
      </c>
      <c t="inlineStr" r="D47">
        <is>
          <t>GPIO</t>
        </is>
      </c>
      <c t="inlineStr" r="E47">
        <is>
          <t>GPIO_LV</t>
        </is>
      </c>
      <c t="n" r="F47">
        <v>2.2</v>
      </c>
      <c t="n" r="G47">
        <v>2.0</v>
      </c>
      <c r="H47" s="65">
        <v>31</v>
      </c>
    </row>
    <row r="48">
      <c t="str" r="A48" s="67">
        <f>HYPERLINK("http://ipcatalog.qualcomm.com/swi/chip/316/version/4837/module/3860985", "GPIO08")</f>
        <v>GPIO08</v>
      </c>
      <c r="B48" s="65">
        <v>0</v>
      </c>
      <c t="inlineStr" r="C48">
        <is>
          <t>0x8F00</t>
        </is>
      </c>
      <c t="inlineStr" r="D48">
        <is>
          <t>GPIO</t>
        </is>
      </c>
      <c t="inlineStr" r="E48">
        <is>
          <t>GPIO_LV</t>
        </is>
      </c>
      <c t="n" r="F48">
        <v>2.2</v>
      </c>
      <c t="n" r="G48">
        <v>2.0</v>
      </c>
      <c r="H48" s="65">
        <v>31</v>
      </c>
    </row>
    <row r="49">
      <c t="str" r="A49" s="67">
        <f>HYPERLINK("http://ipcatalog.qualcomm.com/swi/chip/316/version/4837/module/3860987", "LDO1")</f>
        <v>LDO1</v>
      </c>
      <c r="B49" s="65">
        <v>0</v>
      </c>
      <c t="inlineStr" r="C49">
        <is>
          <t>0xC100</t>
        </is>
      </c>
      <c t="inlineStr" r="D49">
        <is>
          <t>LDO</t>
        </is>
      </c>
      <c t="inlineStr" r="E49">
        <is>
          <t>LDO510_N600_100</t>
        </is>
      </c>
      <c t="n" r="F49">
        <v>3.0</v>
      </c>
      <c t="n" r="G49">
        <v>1.1</v>
      </c>
      <c r="H49" s="65">
        <v>56</v>
      </c>
    </row>
    <row r="50">
      <c t="str" r="A50" s="67">
        <f>HYPERLINK("http://ipcatalog.qualcomm.com/swi/chip/316/version/4837/module/3860989", "HAPTICS_CFG")</f>
        <v>HAPTICS_CFG</v>
      </c>
      <c r="B50" s="65">
        <v>0</v>
      </c>
      <c t="inlineStr" r="C50">
        <is>
          <t>0xF000</t>
        </is>
      </c>
      <c t="inlineStr" r="D50">
        <is>
          <t>HAPTICS</t>
        </is>
      </c>
      <c t="inlineStr" r="E50">
        <is>
          <t>HAPTICS_CFG</t>
        </is>
      </c>
      <c t="n" r="F50">
        <v>1.0</v>
      </c>
      <c t="n" r="G50">
        <v>1.0</v>
      </c>
      <c r="H50" s="65">
        <v>73</v>
      </c>
    </row>
    <row r="51">
      <c t="str" r="A51" s="67">
        <f>HYPERLINK("http://ipcatalog.qualcomm.com/swi/chip/316/version/4837/module/3860991", "HAPTICS_PATTERN")</f>
        <v>HAPTICS_PATTERN</v>
      </c>
      <c r="B51" s="65">
        <v>0</v>
      </c>
      <c t="inlineStr" r="C51">
        <is>
          <t>0xF100</t>
        </is>
      </c>
      <c t="inlineStr" r="D51">
        <is>
          <t>HAPTICS</t>
        </is>
      </c>
      <c t="inlineStr" r="E51">
        <is>
          <t>HAPTICS_PAT_CFG</t>
        </is>
      </c>
      <c t="n" r="F51">
        <v>1.0</v>
      </c>
      <c r="H51" s="65">
        <v>77</v>
      </c>
    </row>
    <row r="52">
      <c t="str" r="A52" s="67">
        <f>HYPERLINK("http://ipcatalog.qualcomm.com/swi/chip/316/version/4837/module/3860993", "HAPTIC_BOOST")</f>
        <v>HAPTIC_BOOST</v>
      </c>
      <c r="B52" s="65">
        <v>0</v>
      </c>
      <c t="inlineStr" r="C52">
        <is>
          <t>0xF200</t>
        </is>
      </c>
      <c t="inlineStr" r="D52">
        <is>
          <t>HBST</t>
        </is>
      </c>
      <c t="inlineStr" r="E52">
        <is>
          <t>HBST</t>
        </is>
      </c>
      <c t="n" r="F52">
        <v>0.0</v>
      </c>
      <c t="n" r="G52">
        <v>0.0</v>
      </c>
      <c r="H52" s="65">
        <v>88</v>
      </c>
    </row>
    <row r="53">
      <c t="str" r="A53" s="67">
        <f>HYPERLINK("http://ipcatalog.qualcomm.com/swi/chip/316/version/4837/module/3860995", "IBB")</f>
        <v>IBB</v>
      </c>
      <c r="B53" s="65">
        <v>0</v>
      </c>
      <c t="inlineStr" r="C53">
        <is>
          <t>0xF800</t>
        </is>
      </c>
      <c t="inlineStr" r="D53">
        <is>
          <t>IBB</t>
        </is>
      </c>
      <c t="inlineStr" r="E53">
        <is>
          <t>IBB_G4</t>
        </is>
      </c>
      <c t="n" r="F53">
        <v>1.0</v>
      </c>
      <c t="n" r="G53">
        <v>1.0</v>
      </c>
      <c r="H53" s="65">
        <v>124</v>
      </c>
    </row>
    <row r="54">
      <c t="str" r="A54" s="67">
        <f>HYPERLINK("http://ipcatalog.qualcomm.com/swi/chip/316/version/4837/module/3860997", "AB")</f>
        <v>AB</v>
      </c>
      <c r="B54" s="65">
        <v>0</v>
      </c>
      <c t="inlineStr" r="C54">
        <is>
          <t>0xF900</t>
        </is>
      </c>
      <c t="inlineStr" r="D54">
        <is>
          <t>LAB</t>
        </is>
      </c>
      <c t="inlineStr" r="E54">
        <is>
          <t>LAB_G5</t>
        </is>
      </c>
      <c t="n" r="F54">
        <v>2.0</v>
      </c>
      <c t="n" r="G54">
        <v>2.0</v>
      </c>
      <c r="H54" s="65">
        <v>135</v>
      </c>
    </row>
    <row r="55">
      <c t="str" r="A55" s="67">
        <f>HYPERLINK("http://ipcatalog.qualcomm.com/swi/chip/316/version/4837/module/3860999", "OLEDB")</f>
        <v>OLEDB</v>
      </c>
      <c r="B55" s="65">
        <v>0</v>
      </c>
      <c t="inlineStr" r="C55">
        <is>
          <t>0xFA00</t>
        </is>
      </c>
      <c t="inlineStr" r="D55">
        <is>
          <t>OLEDB</t>
        </is>
      </c>
      <c t="inlineStr" r="E55">
        <is>
          <t>OLEDB_G3</t>
        </is>
      </c>
      <c t="n" r="F55">
        <v>4.0</v>
      </c>
      <c t="n" r="G55">
        <v>4.0</v>
      </c>
      <c r="H55" s="65">
        <v>94</v>
      </c>
    </row>
    <row r="56">
      <c t="str" r="A56" s="67">
        <f>HYPERLINK("http://ipcatalog.qualcomm.com/swi/chip/316/version/4837/module/3861001", "TRUSTRED_PBUS_MASTER")</f>
        <v>TRUSTRED_PBUS_MASTER</v>
      </c>
      <c r="B56" s="65">
        <v>0</v>
      </c>
      <c t="inlineStr" r="C56">
        <is>
          <t>0xFE00</t>
        </is>
      </c>
      <c t="inlineStr" r="D56">
        <is>
          <t>INTERFACE</t>
        </is>
      </c>
      <c t="inlineStr" r="E56">
        <is>
          <t>TRUSTED_MASTER</t>
        </is>
      </c>
      <c t="n" r="F56">
        <v>0.0</v>
      </c>
      <c r="H56" s="65">
        <v>14</v>
      </c>
    </row>
    <row r="57">
      <c t="str" r="A57" s="67">
        <f>HYPERLINK("http://ipcatalog.qualcomm.com/swi/chip/316/version/4837/module/3860893", "REVID1")</f>
        <v>REVID1</v>
      </c>
      <c r="B57" s="65">
        <v>1</v>
      </c>
      <c t="inlineStr" r="C57">
        <is>
          <t>0x100</t>
        </is>
      </c>
      <c r="D57" s="65">
        <v>81</v>
      </c>
      <c r="E57" s="65">
        <v>50</v>
      </c>
      <c t="n" r="F57">
        <v>0.0</v>
      </c>
      <c t="n" r="G57">
        <v>1.0</v>
      </c>
      <c r="H57" s="65">
        <v>10</v>
      </c>
    </row>
  </sheetData>
  <autoFilter ref="A1:H1"/>
</worksheet>
</file>